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anmedsa-my.sharepoint.com/personal/beata_sendrowicz_scanmed_pl/Documents/Dokumenty/1 Kraków/1 Sw. Rafal/2 KPO/8 TK Kardio/Kosztorys/"/>
    </mc:Choice>
  </mc:AlternateContent>
  <xr:revisionPtr revIDLastSave="358" documentId="8_{3C3D2E09-6BC3-4963-8353-A815D771E8A9}" xr6:coauthVersionLast="47" xr6:coauthVersionMax="47" xr10:uidLastSave="{0CABC0E4-5A6C-4699-B69C-99A7C54E0F77}"/>
  <bookViews>
    <workbookView xWindow="-110" yWindow="-110" windowWidth="19420" windowHeight="10420" xr2:uid="{00000000-000D-0000-FFFF-FFFF00000000}"/>
  </bookViews>
  <sheets>
    <sheet name="Przedmiar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2" l="1"/>
  <c r="H76" i="2"/>
  <c r="H90" i="2"/>
  <c r="H88" i="2"/>
  <c r="H89" i="2"/>
  <c r="H86" i="2" l="1"/>
  <c r="H103" i="2"/>
  <c r="H100" i="2"/>
  <c r="H97" i="2"/>
  <c r="H94" i="2"/>
  <c r="H93" i="2"/>
  <c r="H87" i="2"/>
  <c r="H82" i="2"/>
  <c r="H81" i="2"/>
  <c r="H80" i="2"/>
  <c r="H77" i="2"/>
  <c r="H75" i="2"/>
  <c r="H67" i="2"/>
  <c r="H68" i="2"/>
  <c r="H13" i="2"/>
  <c r="H24" i="2"/>
  <c r="H48" i="2"/>
  <c r="H111" i="2"/>
  <c r="H18" i="2"/>
  <c r="H113" i="2" l="1"/>
  <c r="H114" i="2"/>
  <c r="H112" i="2"/>
  <c r="H110" i="2"/>
  <c r="H71" i="2"/>
  <c r="H49" i="2"/>
  <c r="H50" i="2"/>
  <c r="H53" i="2"/>
  <c r="H54" i="2"/>
  <c r="H55" i="2"/>
  <c r="H56" i="2"/>
  <c r="H57" i="2"/>
  <c r="H58" i="2"/>
  <c r="H60" i="2"/>
  <c r="H61" i="2"/>
  <c r="H62" i="2"/>
  <c r="H63" i="2"/>
  <c r="H59" i="2"/>
  <c r="H66" i="2"/>
  <c r="H47" i="2"/>
  <c r="H107" i="2"/>
  <c r="H41" i="2"/>
  <c r="H42" i="2"/>
  <c r="H43" i="2"/>
  <c r="H40" i="2"/>
  <c r="H37" i="2"/>
  <c r="H34" i="2"/>
  <c r="H31" i="2"/>
  <c r="H32" i="2"/>
  <c r="H33" i="2"/>
  <c r="H30" i="2"/>
  <c r="H25" i="2"/>
  <c r="H26" i="2"/>
  <c r="H27" i="2"/>
  <c r="H20" i="2"/>
  <c r="H21" i="2"/>
  <c r="H19" i="2"/>
  <c r="H9" i="2"/>
  <c r="H10" i="2"/>
  <c r="H11" i="2"/>
  <c r="H12" i="2"/>
  <c r="H14" i="2"/>
  <c r="H15" i="2"/>
  <c r="H8" i="2"/>
  <c r="H118" i="2" l="1"/>
</calcChain>
</file>

<file path=xl/sharedStrings.xml><?xml version="1.0" encoding="utf-8"?>
<sst xmlns="http://schemas.openxmlformats.org/spreadsheetml/2006/main" count="257" uniqueCount="132">
  <si>
    <t>szt.</t>
  </si>
  <si>
    <t>kpl.</t>
  </si>
  <si>
    <t>j.m.</t>
  </si>
  <si>
    <t>Opis pozycji</t>
  </si>
  <si>
    <t>Lp.</t>
  </si>
  <si>
    <t>Ilość</t>
  </si>
  <si>
    <t>Cena jedn.</t>
  </si>
  <si>
    <t>Wartość</t>
  </si>
  <si>
    <t>Próby i sprawdzenia</t>
  </si>
  <si>
    <t>Dokumentacja powykonawcza</t>
  </si>
  <si>
    <t>Tabela Rozbicia Ceny Ofertowej
(Adaptacja pomieszczeń TK Kardio)</t>
  </si>
  <si>
    <t>PRACE BUDOWLANE</t>
  </si>
  <si>
    <t>Rozbiórki</t>
  </si>
  <si>
    <t>m2</t>
  </si>
  <si>
    <t>Zerwanie posadzki z tworzyw sztucznych</t>
  </si>
  <si>
    <t>Wykucie bruzd poziomych w celu osadzenia w posadzce koryt kablowych stalowych z pokrywą stalową</t>
  </si>
  <si>
    <t>Skucie nierówności betonu przy głębokości skucia do 1cm na ścianach lub podłogach Krotność = 3</t>
  </si>
  <si>
    <t>m3</t>
  </si>
  <si>
    <t>1.1</t>
  </si>
  <si>
    <t>1.2</t>
  </si>
  <si>
    <t>Osadzenie w podłodze koryta kablowego z pokrywą stalową</t>
  </si>
  <si>
    <t>m</t>
  </si>
  <si>
    <t>1.3</t>
  </si>
  <si>
    <t>Ściany</t>
  </si>
  <si>
    <t>Ścianki działowe GR z płyt gips.-kart. na rusztach metalowych pojedynczych z pokryciem obustronnym dwuwarstwowo 100-02</t>
  </si>
  <si>
    <t>(z.VII) Gruntowanie podłoży preparatami "CERESIT CT17" i "ATLAS UNI GRUNT" - powierzchnie pionowe</t>
  </si>
  <si>
    <t>1.4</t>
  </si>
  <si>
    <t>Montaż okna radiologicznego - ze szkła ołowiowego</t>
  </si>
  <si>
    <t>Montaż drzwi medycznych przesuwnych z ekranem z Pb</t>
  </si>
  <si>
    <t>Montaż drzwi medycznych zawiasowych z ekranem z Pb</t>
  </si>
  <si>
    <t>Ościeżnice stalowe REGULOWANE dla drzwi wewnątrzlokalowych</t>
  </si>
  <si>
    <t>Dostawa i montaż skrzydeł drzwiowych o podwyższonych parametrach wytrzymałościowych - Np. Porta Enduro</t>
  </si>
  <si>
    <t>1.5</t>
  </si>
  <si>
    <t>Sufity</t>
  </si>
  <si>
    <t>Sufity podwieszane z płytami z włókien mineralnych z rastrami o wymiarach 600x600 mm- ATEST PZH</t>
  </si>
  <si>
    <t>1.6</t>
  </si>
  <si>
    <t>Malowanie ścian</t>
  </si>
  <si>
    <t>Montaż odbojnic (Taśma szer. 30cm)</t>
  </si>
  <si>
    <t>Dwukrotne malowanie farbami lateksowymi starych tynków wewnętrznych ścian</t>
  </si>
  <si>
    <t>Narożniki ochronne, h=1,50 m</t>
  </si>
  <si>
    <t>Załadunek, wywóz i utylizacja odpadów</t>
  </si>
  <si>
    <t>2</t>
  </si>
  <si>
    <t>INSTALACJE SANITARNE</t>
  </si>
  <si>
    <t>2.1</t>
  </si>
  <si>
    <t>1</t>
  </si>
  <si>
    <t>2.2</t>
  </si>
  <si>
    <t>2.3</t>
  </si>
  <si>
    <t>INSTALACJE ELEKTRYCZNE</t>
  </si>
  <si>
    <t>3</t>
  </si>
  <si>
    <t>3.1</t>
  </si>
  <si>
    <t>Demontaz istniejącej sieci strukturalnej wraz z przewodami</t>
  </si>
  <si>
    <t xml:space="preserve">Montaż umywalki wraz z podejściem kanalizacyjnym, z baterią, syfonem, wężykami zasilającymi i zaworkami podumywalkowymi, z zasilaniem w wodę ciepłą i zimną </t>
  </si>
  <si>
    <t>Demontaż istniejącej nawiewnej centrali podwieszanej (system NW21a) i współpracującego z centralą wentylatora wyrzutowego</t>
  </si>
  <si>
    <t>Demontaż istniejącej aparatury i okablowania AKPiA dla demontowanych systemów wentylacyjnych</t>
  </si>
  <si>
    <t xml:space="preserve">Wykonanie węzłów ciepła technologicznego, wody lodowej i instalacji odprowadzenia skroplin </t>
  </si>
  <si>
    <t>Wymiana klap p.poż. z wpięciem do systemu SSP i wykonaniem monitoringu położenia przegród klap p.poż.</t>
  </si>
  <si>
    <t xml:space="preserve">Uzupełnienie rewizji w kanałach i naprawa uszkodzeń izolacji przewodów wentylacyjnych </t>
  </si>
  <si>
    <t xml:space="preserve">Czyszczenie kanałów wentylacyjnych i sprawdzenie czystości </t>
  </si>
  <si>
    <t>Wykonanie nowej wentylacji mechanicznej</t>
  </si>
  <si>
    <t>Instalacja wentylacji mechanicznej</t>
  </si>
  <si>
    <t>Instalacje freonowe</t>
  </si>
  <si>
    <t>Instalacja freonowa wraz z izolacją i oblachowaniem</t>
  </si>
  <si>
    <t>2.4</t>
  </si>
  <si>
    <t>Instalacja gazów medycznych</t>
  </si>
  <si>
    <t>Wykonanie osłon radiologicznych
Okładziny ścian płytą GK [ Płyta z 3 mm powłoką OŁOWIANĄ ]
Ścianki działowe GR z płyt gips.-kart. na rusztach metalowych pojedynczych z pokryciem jednostronnym jednowarstwowo 55-01</t>
  </si>
  <si>
    <t>Fundament i Posadzki</t>
  </si>
  <si>
    <t>kpl</t>
  </si>
  <si>
    <t>Rozebranie ścian g-k</t>
  </si>
  <si>
    <t>Demontaż ościeżnic lub krat okiennych o powierzchni do 2 m2</t>
  </si>
  <si>
    <t>Demontaż ościeżnic o powierzchni ponad 2 m2</t>
  </si>
  <si>
    <t>Przygotowanie cokołu dla posadowienia nowej centrali, wraz z wibroizolacją</t>
  </si>
  <si>
    <t>Wykonanie nowej czerpni i wyrzutni</t>
  </si>
  <si>
    <t>Dostawa i montaż klapy p.poż. z wpięciem do systemu SSP i wykonaniem monitoringu położenia przegród klap p.poż.</t>
  </si>
  <si>
    <t>Prace projektowe i nadzór autorski</t>
  </si>
  <si>
    <t>Wykonanie fundamentu pod aparat</t>
  </si>
  <si>
    <t>Warstwy wyrównujące i wygładzające z zaprawy samopoziomującej</t>
  </si>
  <si>
    <t>Przebudowa instalacji wod-kan i co</t>
  </si>
  <si>
    <t>Przeróbka lub obudowa zabezpieczająca instalacje wod-kan i c.o. prowadzone w suficie podwieszanym nad aparatem TK</t>
  </si>
  <si>
    <t>Demontaż istniejących przyborów sanitarnych, kratek odpływowych wraz z demontażem i unieczynnienie niewykrzystywanych instalacji</t>
  </si>
  <si>
    <t>Demontaż istniejących grzejników wraz z demontażem i unieczynnienie niewykrzystywanych instalacji</t>
  </si>
  <si>
    <t>Wykonanie instalacji sprężonego powietrza, tlenu, próżni, odciągu gazów anestetycznych (doprowadzenie i wpięcie nowych rurociągów do istniejących rurociągów gazów medycznych, wykonanie skrzynki zaworowo-kontrolnej, punktów poboru, badań i prób, dokumentacji powykonawczej, rozszerzenie certyfikatu istniejącego wyrobu medycznego)</t>
  </si>
  <si>
    <t>Roboty rozbiórkowe</t>
  </si>
  <si>
    <t>3.2</t>
  </si>
  <si>
    <t xml:space="preserve">Wykonanie tablicy rozdzielczej aparatu </t>
  </si>
  <si>
    <t>Wykonanie okablowania pomiędzy tablicą rozdzielczą aparatu a UPS i szafami systemowymi</t>
  </si>
  <si>
    <t>3.3</t>
  </si>
  <si>
    <t>Dostawa i montaż opraw oświetleniowych LED z funkcją ściemniania</t>
  </si>
  <si>
    <t>Instalacja interkomowa</t>
  </si>
  <si>
    <t>Instalacja kontroli dostępu</t>
  </si>
  <si>
    <t>3.4</t>
  </si>
  <si>
    <t>3.5</t>
  </si>
  <si>
    <t>Demontaż sufitów podwieszanych z płytami z włókien mineralnych z rastrami o wymiarach 600x600 mm lub z płyt g-k wraz z zabudowami instalacyjnymi</t>
  </si>
  <si>
    <t>3.6</t>
  </si>
  <si>
    <t>Instalacja SSP</t>
  </si>
  <si>
    <t>Modernizacja i rozbudowa istniejącej instalacji SSP</t>
  </si>
  <si>
    <t>Wykonanie sieci komputerowej kat. 6A, połączonej z Internetem (min. 1 Gbit/s), ze stałym adresem IP oraz z siecią komputerową Zamawiającego</t>
  </si>
  <si>
    <t>4</t>
  </si>
  <si>
    <t>5</t>
  </si>
  <si>
    <t>6</t>
  </si>
  <si>
    <t>7</t>
  </si>
  <si>
    <t>8</t>
  </si>
  <si>
    <t>Licowanie ścian PCV - fartuch z PCV przy umywalce (waz z przygotowaniem podłoża)</t>
  </si>
  <si>
    <t>9</t>
  </si>
  <si>
    <t>10</t>
  </si>
  <si>
    <t>11</t>
  </si>
  <si>
    <t>3.7</t>
  </si>
  <si>
    <t xml:space="preserve">Załącznik nr 1.4 do Zapytania ofertowego nr 1.2/KPOD/0365/2026
</t>
  </si>
  <si>
    <t>Instalacja zasilania aparatu</t>
  </si>
  <si>
    <t>Instalacje teletechniczne</t>
  </si>
  <si>
    <t>RAZEM</t>
  </si>
  <si>
    <t>Demontaz istniejących a niewykorzystywanych instalacji elektrycznych</t>
  </si>
  <si>
    <t>Demontaz istniejących opraw i osprzętu</t>
  </si>
  <si>
    <t>Dostawa i montaż opraw oświetlenia awaryjnego i ewakuacyjnego</t>
  </si>
  <si>
    <t>Dostawa i montaż tablic ostrzegawczych</t>
  </si>
  <si>
    <t xml:space="preserve">Ułożenie okablowania (pomiędzy pracownią a sterownią) dla kamery </t>
  </si>
  <si>
    <t>Ułożenie okablowania</t>
  </si>
  <si>
    <t>Dostawa i montaż gniazd wtykowych</t>
  </si>
  <si>
    <t>PRÓBY, SPRAWDZENIA, DOKUMENTACJA</t>
  </si>
  <si>
    <t>WYWÓZ GRUZU I ODPADÓW BUDOWLANYCH</t>
  </si>
  <si>
    <t>Etykietowanie / opis instalacji</t>
  </si>
  <si>
    <t>Regulacje, uruchomienie i ruch próbny 72-godzinny (inst. wentylacji i klimatyzacji)</t>
  </si>
  <si>
    <t>Instalacja oświetlenia (podstawowego, awaryjnego i ewakuacyjnego) i gniazd wtykowych</t>
  </si>
  <si>
    <t>Ułożenie przewodu L1-L3/N/PE 95mm² LgY z tablicy aparatu do podejścia w aparacie, pozostawiając 0.7m zapasu</t>
  </si>
  <si>
    <t>Posadzki z wykładzin z tworzyw sztucznych bez warstwy izolacyjnej rulonowe - wykładzina PVC elektrostatyczna, posadzka wyposażona w miedziane taśmy odprowadzające ładunki elektryczne (wraz ze zgrzewaniem)</t>
  </si>
  <si>
    <t>Stolarka / ślusarka drzwiowa i okienna</t>
  </si>
  <si>
    <t>Demontaż izolacji stropowej</t>
  </si>
  <si>
    <t>Wykonanie instalacji łączności głosowej interkom wraz ze wzmacniaczami</t>
  </si>
  <si>
    <t>Rozbudowa istniejącego systemu kontroli dostępu (Roger 5)</t>
  </si>
  <si>
    <t>Wykonanie linii zasilającej aparat - od rozdzielni głównej do tablicy rozdzielczej aparatu wraz z podłączeniem pod istniejące zabezpieczenie w RG</t>
  </si>
  <si>
    <t>Pracownia - dostawa i montaż 2 klimatyzatorów kasetonowych split z obwodowym nawiewem powietrza (na czynniku R32) łącznie z wykonaniem instalacji zasilania i sterowania</t>
  </si>
  <si>
    <t>Sterownia - dostawa i montaż klimatyzatora split z pompą ciepła, naścienną jednostką wewn., na czynniku R32, łącznie z wykonaniem instalacji zasilania i sterowania</t>
  </si>
  <si>
    <t xml:space="preserve">Dostawa i montaż nowej stojącej nawiewno-wyciągowej centrali wentylacyjnej z odzyskiem ciepła wraz z układem automatyki umożliwiającym komunikację z zewnętrznym systemem BMS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</si>
</sst>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Cambria"/>
      <family val="1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left" vertical="top"/>
    </xf>
    <xf numFmtId="3" fontId="11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11" fillId="0" borderId="0" xfId="0" applyNumberFormat="1" applyFont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8" fillId="2" borderId="11" xfId="0" applyNumberFormat="1" applyFont="1" applyFill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4" fontId="8" fillId="2" borderId="10" xfId="0" applyNumberFormat="1" applyFont="1" applyFill="1" applyBorder="1" applyAlignment="1">
      <alignment horizontal="right" vertical="center"/>
    </xf>
    <xf numFmtId="4" fontId="0" fillId="0" borderId="15" xfId="0" applyNumberFormat="1" applyBorder="1" applyAlignment="1">
      <alignment horizontal="right" vertical="center"/>
    </xf>
    <xf numFmtId="0" fontId="11" fillId="2" borderId="18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4" fontId="8" fillId="2" borderId="19" xfId="0" applyNumberFormat="1" applyFont="1" applyFill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2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" fontId="0" fillId="0" borderId="0" xfId="0" applyNumberFormat="1" applyAlignment="1">
      <alignment horizontal="left" vertical="top"/>
    </xf>
    <xf numFmtId="49" fontId="11" fillId="0" borderId="0" xfId="0" applyNumberFormat="1" applyFont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shrinkToFit="1"/>
    </xf>
    <xf numFmtId="49" fontId="11" fillId="0" borderId="11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horizontal="left" vertical="top"/>
    </xf>
    <xf numFmtId="0" fontId="14" fillId="0" borderId="15" xfId="0" applyFont="1" applyBorder="1" applyAlignment="1">
      <alignment horizontal="center" vertical="center" wrapText="1"/>
    </xf>
    <xf numFmtId="3" fontId="11" fillId="0" borderId="13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0" fontId="5" fillId="2" borderId="18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horizontal="left" vertical="center" wrapText="1"/>
    </xf>
    <xf numFmtId="4" fontId="8" fillId="2" borderId="20" xfId="0" applyNumberFormat="1" applyFont="1" applyFill="1" applyBorder="1" applyAlignment="1">
      <alignment horizontal="right" vertical="center"/>
    </xf>
    <xf numFmtId="0" fontId="14" fillId="0" borderId="11" xfId="0" applyFont="1" applyBorder="1" applyAlignment="1">
      <alignment horizontal="left" wrapText="1"/>
    </xf>
    <xf numFmtId="49" fontId="5" fillId="2" borderId="11" xfId="0" applyNumberFormat="1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4" fillId="0" borderId="15" xfId="0" applyFont="1" applyBorder="1" applyAlignment="1">
      <alignment horizontal="left" wrapText="1"/>
    </xf>
    <xf numFmtId="0" fontId="0" fillId="0" borderId="15" xfId="0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6" fillId="4" borderId="21" xfId="0" applyNumberFormat="1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vertical="center"/>
    </xf>
    <xf numFmtId="0" fontId="16" fillId="4" borderId="22" xfId="0" applyFont="1" applyFill="1" applyBorder="1" applyAlignment="1">
      <alignment horizontal="right" vertical="center"/>
    </xf>
    <xf numFmtId="0" fontId="16" fillId="4" borderId="22" xfId="0" applyFont="1" applyFill="1" applyBorder="1" applyAlignment="1">
      <alignment horizontal="center" vertical="center"/>
    </xf>
    <xf numFmtId="4" fontId="16" fillId="4" borderId="22" xfId="0" applyNumberFormat="1" applyFont="1" applyFill="1" applyBorder="1" applyAlignment="1">
      <alignment horizontal="center" vertical="center"/>
    </xf>
    <xf numFmtId="4" fontId="16" fillId="4" borderId="23" xfId="0" applyNumberFormat="1" applyFont="1" applyFill="1" applyBorder="1" applyAlignment="1">
      <alignment horizontal="right" vertical="center"/>
    </xf>
    <xf numFmtId="4" fontId="0" fillId="0" borderId="10" xfId="0" applyNumberForma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right" vertical="center" wrapText="1"/>
    </xf>
    <xf numFmtId="0" fontId="0" fillId="0" borderId="16" xfId="0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60376</xdr:colOff>
      <xdr:row>0</xdr:row>
      <xdr:rowOff>752474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1919C73-1828-EBAD-FD01-3CA265F07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18426" cy="75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193E-CA1E-4D0F-A0B6-AAD83A2E46FA}">
  <dimension ref="B1:L118"/>
  <sheetViews>
    <sheetView tabSelected="1" topLeftCell="A68" workbookViewId="0">
      <selection activeCell="M72" sqref="M72"/>
    </sheetView>
  </sheetViews>
  <sheetFormatPr defaultRowHeight="13" x14ac:dyDescent="0.3"/>
  <cols>
    <col min="2" max="2" width="7.19921875" style="64" customWidth="1"/>
    <col min="3" max="3" width="2.8984375" style="20" customWidth="1"/>
    <col min="4" max="4" width="54.796875" style="10" customWidth="1"/>
    <col min="5" max="5" width="6.796875" style="11" customWidth="1"/>
    <col min="6" max="6" width="8.8984375" style="28" customWidth="1"/>
    <col min="7" max="7" width="10.796875" style="11" customWidth="1"/>
    <col min="8" max="8" width="10.5" style="45" customWidth="1"/>
    <col min="9" max="9" width="14.5" customWidth="1"/>
  </cols>
  <sheetData>
    <row r="1" spans="2:10" ht="63" customHeight="1" x14ac:dyDescent="0.3"/>
    <row r="2" spans="2:10" ht="49.5" customHeight="1" x14ac:dyDescent="0.3">
      <c r="B2" s="124" t="s">
        <v>106</v>
      </c>
      <c r="C2" s="125"/>
      <c r="D2" s="125"/>
      <c r="E2" s="125"/>
      <c r="F2" s="125"/>
      <c r="G2" s="125"/>
      <c r="H2" s="125"/>
    </row>
    <row r="3" spans="2:10" ht="40.5" customHeight="1" thickBot="1" x14ac:dyDescent="0.35">
      <c r="B3" s="126" t="s">
        <v>10</v>
      </c>
      <c r="C3" s="127"/>
      <c r="D3" s="127"/>
      <c r="E3" s="127"/>
      <c r="F3" s="127"/>
      <c r="G3" s="127"/>
      <c r="H3" s="128"/>
    </row>
    <row r="4" spans="2:10" s="4" customFormat="1" ht="26.15" customHeight="1" thickTop="1" x14ac:dyDescent="0.3">
      <c r="B4" s="65">
        <v>1</v>
      </c>
      <c r="C4" s="1"/>
      <c r="D4" s="1">
        <v>3</v>
      </c>
      <c r="E4" s="1">
        <v>4</v>
      </c>
      <c r="F4" s="1">
        <v>5</v>
      </c>
      <c r="G4" s="1">
        <v>6</v>
      </c>
      <c r="H4" s="1">
        <v>7</v>
      </c>
      <c r="J4" s="99"/>
    </row>
    <row r="5" spans="2:10" s="4" customFormat="1" ht="26.15" customHeight="1" x14ac:dyDescent="0.3">
      <c r="B5" s="66" t="s">
        <v>4</v>
      </c>
      <c r="C5" s="2"/>
      <c r="D5" s="2" t="s">
        <v>3</v>
      </c>
      <c r="E5" s="2" t="s">
        <v>2</v>
      </c>
      <c r="F5" s="29" t="s">
        <v>5</v>
      </c>
      <c r="G5" s="3" t="s">
        <v>6</v>
      </c>
      <c r="H5" s="33" t="s">
        <v>7</v>
      </c>
      <c r="J5" s="100"/>
    </row>
    <row r="6" spans="2:10" ht="20.149999999999999" customHeight="1" x14ac:dyDescent="0.3">
      <c r="B6" s="67" t="s">
        <v>44</v>
      </c>
      <c r="C6" s="13"/>
      <c r="D6" s="24" t="s">
        <v>11</v>
      </c>
      <c r="E6" s="34"/>
      <c r="F6" s="35"/>
      <c r="G6" s="36"/>
      <c r="H6" s="46"/>
    </row>
    <row r="7" spans="2:10" ht="20.149999999999999" customHeight="1" x14ac:dyDescent="0.3">
      <c r="B7" s="69" t="s">
        <v>18</v>
      </c>
      <c r="C7" s="50"/>
      <c r="D7" s="51" t="s">
        <v>12</v>
      </c>
      <c r="E7" s="52"/>
      <c r="F7" s="53"/>
      <c r="G7" s="54"/>
      <c r="H7" s="55"/>
    </row>
    <row r="8" spans="2:10" ht="24" customHeight="1" x14ac:dyDescent="0.3">
      <c r="B8" s="70" t="s">
        <v>44</v>
      </c>
      <c r="C8" s="12"/>
      <c r="D8" s="57" t="s">
        <v>68</v>
      </c>
      <c r="E8" s="12" t="s">
        <v>0</v>
      </c>
      <c r="F8" s="32">
        <v>2</v>
      </c>
      <c r="G8" s="12"/>
      <c r="H8" s="58">
        <f>F8*G8</f>
        <v>0</v>
      </c>
    </row>
    <row r="9" spans="2:10" ht="25.5" customHeight="1" x14ac:dyDescent="0.3">
      <c r="B9" s="70" t="s">
        <v>41</v>
      </c>
      <c r="C9" s="59"/>
      <c r="D9" s="60" t="s">
        <v>69</v>
      </c>
      <c r="E9" s="9" t="s">
        <v>13</v>
      </c>
      <c r="F9" s="32">
        <v>6.7649999999999997</v>
      </c>
      <c r="G9" s="37"/>
      <c r="H9" s="58">
        <f t="shared" ref="H9:H15" si="0">F9*G9</f>
        <v>0</v>
      </c>
    </row>
    <row r="10" spans="2:10" ht="20.149999999999999" customHeight="1" x14ac:dyDescent="0.3">
      <c r="B10" s="70" t="s">
        <v>48</v>
      </c>
      <c r="C10" s="62"/>
      <c r="D10" s="57" t="s">
        <v>14</v>
      </c>
      <c r="E10" s="9" t="s">
        <v>13</v>
      </c>
      <c r="F10" s="32">
        <v>40</v>
      </c>
      <c r="G10" s="61"/>
      <c r="H10" s="58">
        <f t="shared" si="0"/>
        <v>0</v>
      </c>
    </row>
    <row r="11" spans="2:10" ht="32.5" customHeight="1" x14ac:dyDescent="0.3">
      <c r="B11" s="70" t="s">
        <v>96</v>
      </c>
      <c r="C11" s="12"/>
      <c r="D11" s="57" t="s">
        <v>16</v>
      </c>
      <c r="E11" s="9" t="s">
        <v>13</v>
      </c>
      <c r="F11" s="32">
        <v>40</v>
      </c>
      <c r="G11" s="12"/>
      <c r="H11" s="58">
        <f t="shared" si="0"/>
        <v>0</v>
      </c>
    </row>
    <row r="12" spans="2:10" ht="25" customHeight="1" x14ac:dyDescent="0.3">
      <c r="B12" s="70" t="s">
        <v>97</v>
      </c>
      <c r="C12" s="59"/>
      <c r="D12" s="57" t="s">
        <v>91</v>
      </c>
      <c r="E12" s="9" t="s">
        <v>13</v>
      </c>
      <c r="F12" s="32">
        <v>60</v>
      </c>
      <c r="G12" s="12"/>
      <c r="H12" s="58">
        <f t="shared" si="0"/>
        <v>0</v>
      </c>
    </row>
    <row r="13" spans="2:10" ht="18" customHeight="1" x14ac:dyDescent="0.3">
      <c r="B13" s="70" t="s">
        <v>98</v>
      </c>
      <c r="C13" s="59"/>
      <c r="D13" s="57" t="s">
        <v>125</v>
      </c>
      <c r="E13" s="9" t="s">
        <v>13</v>
      </c>
      <c r="F13" s="32">
        <v>40</v>
      </c>
      <c r="G13" s="12"/>
      <c r="H13" s="58">
        <f t="shared" si="0"/>
        <v>0</v>
      </c>
    </row>
    <row r="14" spans="2:10" ht="18" customHeight="1" x14ac:dyDescent="0.3">
      <c r="B14" s="70" t="s">
        <v>99</v>
      </c>
      <c r="C14" s="59"/>
      <c r="D14" s="57" t="s">
        <v>67</v>
      </c>
      <c r="E14" s="9" t="s">
        <v>13</v>
      </c>
      <c r="F14" s="32">
        <v>40</v>
      </c>
      <c r="G14" s="12"/>
      <c r="H14" s="58">
        <f t="shared" si="0"/>
        <v>0</v>
      </c>
    </row>
    <row r="15" spans="2:10" ht="32" customHeight="1" x14ac:dyDescent="0.3">
      <c r="B15" s="70" t="s">
        <v>100</v>
      </c>
      <c r="C15" s="59"/>
      <c r="D15" s="57" t="s">
        <v>15</v>
      </c>
      <c r="E15" s="9" t="s">
        <v>13</v>
      </c>
      <c r="F15" s="32">
        <v>13</v>
      </c>
      <c r="G15" s="12"/>
      <c r="H15" s="58">
        <f t="shared" si="0"/>
        <v>0</v>
      </c>
    </row>
    <row r="16" spans="2:10" ht="20.149999999999999" customHeight="1" x14ac:dyDescent="0.3">
      <c r="B16" s="71"/>
      <c r="C16" s="22"/>
      <c r="D16" s="21"/>
      <c r="E16" s="8"/>
      <c r="F16" s="31"/>
      <c r="G16" s="37"/>
      <c r="H16" s="47"/>
      <c r="I16" s="63"/>
    </row>
    <row r="17" spans="2:10" s="5" customFormat="1" ht="20.149999999999999" customHeight="1" x14ac:dyDescent="0.3">
      <c r="B17" s="72" t="s">
        <v>19</v>
      </c>
      <c r="C17" s="17"/>
      <c r="D17" s="27" t="s">
        <v>65</v>
      </c>
      <c r="E17" s="41"/>
      <c r="F17" s="42"/>
      <c r="G17" s="39"/>
      <c r="H17" s="46"/>
    </row>
    <row r="18" spans="2:10" ht="20.149999999999999" customHeight="1" x14ac:dyDescent="0.3">
      <c r="B18" s="68" t="s">
        <v>44</v>
      </c>
      <c r="C18" s="22"/>
      <c r="D18" s="21" t="s">
        <v>74</v>
      </c>
      <c r="E18" s="7" t="s">
        <v>66</v>
      </c>
      <c r="F18" s="30">
        <v>1</v>
      </c>
      <c r="G18" s="37"/>
      <c r="H18" s="47">
        <f>F18*G18</f>
        <v>0</v>
      </c>
    </row>
    <row r="19" spans="2:10" ht="20.149999999999999" customHeight="1" x14ac:dyDescent="0.3">
      <c r="B19" s="68" t="s">
        <v>41</v>
      </c>
      <c r="C19" s="22"/>
      <c r="D19" s="21" t="s">
        <v>20</v>
      </c>
      <c r="E19" s="7" t="s">
        <v>21</v>
      </c>
      <c r="F19" s="30">
        <v>13</v>
      </c>
      <c r="G19" s="37"/>
      <c r="H19" s="47">
        <f>F19*G19</f>
        <v>0</v>
      </c>
    </row>
    <row r="20" spans="2:10" ht="15.5" customHeight="1" x14ac:dyDescent="0.3">
      <c r="B20" s="68" t="s">
        <v>48</v>
      </c>
      <c r="C20" s="22"/>
      <c r="D20" s="21" t="s">
        <v>75</v>
      </c>
      <c r="E20" s="7" t="s">
        <v>13</v>
      </c>
      <c r="F20" s="30">
        <v>40</v>
      </c>
      <c r="G20" s="37"/>
      <c r="H20" s="47">
        <f t="shared" ref="H20:H21" si="1">F20*G20</f>
        <v>0</v>
      </c>
    </row>
    <row r="21" spans="2:10" ht="36" customHeight="1" x14ac:dyDescent="0.3">
      <c r="B21" s="68" t="s">
        <v>96</v>
      </c>
      <c r="C21" s="22"/>
      <c r="D21" s="21" t="s">
        <v>123</v>
      </c>
      <c r="E21" s="7" t="s">
        <v>13</v>
      </c>
      <c r="F21" s="30">
        <v>40</v>
      </c>
      <c r="G21" s="37"/>
      <c r="H21" s="47">
        <f t="shared" si="1"/>
        <v>0</v>
      </c>
    </row>
    <row r="22" spans="2:10" ht="20.149999999999999" customHeight="1" x14ac:dyDescent="0.3">
      <c r="B22" s="68"/>
      <c r="C22" s="22"/>
      <c r="D22" s="21"/>
      <c r="E22" s="7"/>
      <c r="F22" s="30"/>
      <c r="G22" s="37"/>
      <c r="H22" s="47"/>
      <c r="I22" s="63"/>
    </row>
    <row r="23" spans="2:10" s="5" customFormat="1" ht="20.149999999999999" customHeight="1" x14ac:dyDescent="0.3">
      <c r="B23" s="67" t="s">
        <v>22</v>
      </c>
      <c r="C23" s="19"/>
      <c r="D23" s="25" t="s">
        <v>23</v>
      </c>
      <c r="E23" s="34"/>
      <c r="F23" s="38"/>
      <c r="G23" s="43"/>
      <c r="H23" s="48"/>
    </row>
    <row r="24" spans="2:10" ht="24" customHeight="1" x14ac:dyDescent="0.3">
      <c r="B24" s="68" t="s">
        <v>44</v>
      </c>
      <c r="C24" s="22"/>
      <c r="D24" s="26" t="s">
        <v>24</v>
      </c>
      <c r="E24" s="7" t="s">
        <v>13</v>
      </c>
      <c r="F24" s="30">
        <v>20</v>
      </c>
      <c r="G24" s="37"/>
      <c r="H24" s="47">
        <f>F24*G24</f>
        <v>0</v>
      </c>
    </row>
    <row r="25" spans="2:10" ht="45" customHeight="1" x14ac:dyDescent="0.3">
      <c r="B25" s="68" t="s">
        <v>41</v>
      </c>
      <c r="C25" s="22"/>
      <c r="D25" s="21" t="s">
        <v>64</v>
      </c>
      <c r="E25" s="7" t="s">
        <v>13</v>
      </c>
      <c r="F25" s="30">
        <v>62</v>
      </c>
      <c r="G25" s="37"/>
      <c r="H25" s="47">
        <f t="shared" ref="H25:H27" si="2">F25*G25</f>
        <v>0</v>
      </c>
    </row>
    <row r="26" spans="2:10" ht="25" customHeight="1" x14ac:dyDescent="0.3">
      <c r="B26" s="68" t="s">
        <v>48</v>
      </c>
      <c r="C26" s="22"/>
      <c r="D26" s="21" t="s">
        <v>25</v>
      </c>
      <c r="E26" s="7" t="s">
        <v>13</v>
      </c>
      <c r="F26" s="30">
        <v>3</v>
      </c>
      <c r="G26" s="37"/>
      <c r="H26" s="47">
        <f t="shared" si="2"/>
        <v>0</v>
      </c>
    </row>
    <row r="27" spans="2:10" ht="24" customHeight="1" x14ac:dyDescent="0.3">
      <c r="B27" s="68" t="s">
        <v>96</v>
      </c>
      <c r="C27" s="22"/>
      <c r="D27" s="21" t="s">
        <v>101</v>
      </c>
      <c r="E27" s="7" t="s">
        <v>13</v>
      </c>
      <c r="F27" s="30">
        <v>3</v>
      </c>
      <c r="G27" s="37"/>
      <c r="H27" s="47">
        <f t="shared" si="2"/>
        <v>0</v>
      </c>
    </row>
    <row r="28" spans="2:10" ht="20.149999999999999" customHeight="1" x14ac:dyDescent="0.3">
      <c r="B28" s="68"/>
      <c r="C28" s="22"/>
      <c r="D28" s="81"/>
      <c r="E28" s="8"/>
      <c r="F28" s="31"/>
      <c r="G28" s="44"/>
      <c r="H28" s="47"/>
      <c r="I28" s="63"/>
    </row>
    <row r="29" spans="2:10" s="5" customFormat="1" ht="20.149999999999999" customHeight="1" x14ac:dyDescent="0.3">
      <c r="B29" s="67" t="s">
        <v>26</v>
      </c>
      <c r="C29" s="19"/>
      <c r="D29" s="96" t="s">
        <v>124</v>
      </c>
      <c r="E29" s="77"/>
      <c r="F29" s="78"/>
      <c r="G29" s="39"/>
      <c r="H29" s="48"/>
    </row>
    <row r="30" spans="2:10" ht="15.5" customHeight="1" x14ac:dyDescent="0.3">
      <c r="B30" s="68" t="s">
        <v>44</v>
      </c>
      <c r="C30" s="15"/>
      <c r="D30" s="60" t="s">
        <v>27</v>
      </c>
      <c r="E30" s="9" t="s">
        <v>13</v>
      </c>
      <c r="F30" s="32">
        <v>1.61</v>
      </c>
      <c r="G30" s="37"/>
      <c r="H30" s="47">
        <f>F30*G30</f>
        <v>0</v>
      </c>
    </row>
    <row r="31" spans="2:10" ht="16" customHeight="1" x14ac:dyDescent="0.3">
      <c r="B31" s="71" t="s">
        <v>41</v>
      </c>
      <c r="C31" s="15"/>
      <c r="D31" s="23" t="s">
        <v>29</v>
      </c>
      <c r="E31" s="121" t="s">
        <v>13</v>
      </c>
      <c r="F31" s="122">
        <v>3.69</v>
      </c>
      <c r="G31" s="123"/>
      <c r="H31" s="47">
        <f t="shared" ref="H31:H34" si="3">F31*G31</f>
        <v>0</v>
      </c>
      <c r="J31" s="73"/>
    </row>
    <row r="32" spans="2:10" ht="16" customHeight="1" x14ac:dyDescent="0.3">
      <c r="B32" s="71" t="s">
        <v>48</v>
      </c>
      <c r="C32" s="15"/>
      <c r="D32" s="21" t="s">
        <v>28</v>
      </c>
      <c r="E32" s="8" t="s">
        <v>13</v>
      </c>
      <c r="F32" s="31">
        <v>2.66</v>
      </c>
      <c r="G32" s="74"/>
      <c r="H32" s="47">
        <f t="shared" si="3"/>
        <v>0</v>
      </c>
    </row>
    <row r="33" spans="2:10" ht="16" customHeight="1" x14ac:dyDescent="0.3">
      <c r="B33" s="71" t="s">
        <v>96</v>
      </c>
      <c r="C33" s="16"/>
      <c r="D33" s="21" t="s">
        <v>30</v>
      </c>
      <c r="E33" s="8" t="s">
        <v>0</v>
      </c>
      <c r="F33" s="31">
        <v>1</v>
      </c>
      <c r="G33" s="44"/>
      <c r="H33" s="47">
        <f t="shared" si="3"/>
        <v>0</v>
      </c>
      <c r="J33" s="73"/>
    </row>
    <row r="34" spans="2:10" ht="26" customHeight="1" x14ac:dyDescent="0.3">
      <c r="B34" s="71" t="s">
        <v>97</v>
      </c>
      <c r="C34" s="16"/>
      <c r="D34" s="21" t="s">
        <v>31</v>
      </c>
      <c r="E34" s="8" t="s">
        <v>13</v>
      </c>
      <c r="F34" s="31">
        <v>1.85</v>
      </c>
      <c r="G34" s="44"/>
      <c r="H34" s="47">
        <f t="shared" si="3"/>
        <v>0</v>
      </c>
      <c r="J34" s="73"/>
    </row>
    <row r="35" spans="2:10" ht="20.149999999999999" customHeight="1" x14ac:dyDescent="0.3">
      <c r="B35" s="71"/>
      <c r="C35" s="16"/>
      <c r="D35" s="21"/>
      <c r="E35" s="8"/>
      <c r="F35" s="31"/>
      <c r="G35" s="44"/>
      <c r="H35" s="49"/>
      <c r="I35" s="63"/>
    </row>
    <row r="36" spans="2:10" s="5" customFormat="1" ht="20.149999999999999" customHeight="1" x14ac:dyDescent="0.3">
      <c r="B36" s="67" t="s">
        <v>32</v>
      </c>
      <c r="C36" s="19"/>
      <c r="D36" s="25" t="s">
        <v>33</v>
      </c>
      <c r="E36" s="77"/>
      <c r="F36" s="78"/>
      <c r="G36" s="39"/>
      <c r="H36" s="46"/>
    </row>
    <row r="37" spans="2:10" ht="28.5" customHeight="1" x14ac:dyDescent="0.3">
      <c r="B37" s="68" t="s">
        <v>44</v>
      </c>
      <c r="C37" s="79"/>
      <c r="D37" s="21" t="s">
        <v>34</v>
      </c>
      <c r="E37" s="75" t="s">
        <v>13</v>
      </c>
      <c r="F37" s="76">
        <v>40</v>
      </c>
      <c r="G37" s="76"/>
      <c r="H37" s="56">
        <f>F37*G37</f>
        <v>0</v>
      </c>
    </row>
    <row r="38" spans="2:10" ht="20.149999999999999" customHeight="1" x14ac:dyDescent="0.3">
      <c r="B38" s="68"/>
      <c r="C38" s="14"/>
      <c r="D38" s="81"/>
      <c r="E38" s="6"/>
      <c r="F38" s="31"/>
      <c r="G38" s="44"/>
      <c r="H38" s="47"/>
      <c r="I38" s="63"/>
    </row>
    <row r="39" spans="2:10" s="5" customFormat="1" ht="20.149999999999999" customHeight="1" x14ac:dyDescent="0.3">
      <c r="B39" s="67" t="s">
        <v>35</v>
      </c>
      <c r="C39" s="19"/>
      <c r="D39" s="96" t="s">
        <v>36</v>
      </c>
      <c r="E39" s="77"/>
      <c r="F39" s="78"/>
      <c r="G39" s="39"/>
      <c r="H39" s="48"/>
    </row>
    <row r="40" spans="2:10" ht="29.5" customHeight="1" x14ac:dyDescent="0.3">
      <c r="B40" s="68" t="s">
        <v>44</v>
      </c>
      <c r="C40" s="22"/>
      <c r="D40" s="23" t="s">
        <v>25</v>
      </c>
      <c r="E40" s="108" t="s">
        <v>13</v>
      </c>
      <c r="F40" s="76">
        <v>110</v>
      </c>
      <c r="G40" s="40"/>
      <c r="H40" s="47">
        <f>F40*G40</f>
        <v>0</v>
      </c>
    </row>
    <row r="41" spans="2:10" ht="20.149999999999999" customHeight="1" x14ac:dyDescent="0.3">
      <c r="B41" s="68" t="s">
        <v>41</v>
      </c>
      <c r="C41" s="22"/>
      <c r="D41" s="21" t="s">
        <v>38</v>
      </c>
      <c r="E41" s="7" t="s">
        <v>13</v>
      </c>
      <c r="F41" s="30">
        <v>110</v>
      </c>
      <c r="G41" s="37"/>
      <c r="H41" s="47">
        <f t="shared" ref="H41:H43" si="4">F41*G41</f>
        <v>0</v>
      </c>
      <c r="J41" s="73"/>
    </row>
    <row r="42" spans="2:10" ht="18" customHeight="1" x14ac:dyDescent="0.3">
      <c r="B42" s="68" t="s">
        <v>48</v>
      </c>
      <c r="C42" s="22"/>
      <c r="D42" s="21" t="s">
        <v>37</v>
      </c>
      <c r="E42" s="7" t="s">
        <v>21</v>
      </c>
      <c r="F42" s="30">
        <v>52</v>
      </c>
      <c r="G42" s="37"/>
      <c r="H42" s="47">
        <f t="shared" si="4"/>
        <v>0</v>
      </c>
    </row>
    <row r="43" spans="2:10" ht="16.5" customHeight="1" x14ac:dyDescent="0.3">
      <c r="B43" s="68" t="s">
        <v>96</v>
      </c>
      <c r="C43" s="22"/>
      <c r="D43" s="21" t="s">
        <v>39</v>
      </c>
      <c r="E43" s="7" t="s">
        <v>21</v>
      </c>
      <c r="F43" s="30">
        <v>22.5</v>
      </c>
      <c r="G43" s="37"/>
      <c r="H43" s="47">
        <f t="shared" si="4"/>
        <v>0</v>
      </c>
    </row>
    <row r="44" spans="2:10" ht="20.149999999999999" customHeight="1" x14ac:dyDescent="0.3">
      <c r="B44" s="68"/>
      <c r="C44" s="22"/>
      <c r="D44" s="81"/>
      <c r="E44" s="8"/>
      <c r="F44" s="31"/>
      <c r="G44" s="44"/>
      <c r="H44" s="47"/>
      <c r="I44" s="63"/>
    </row>
    <row r="45" spans="2:10" s="5" customFormat="1" ht="20.149999999999999" customHeight="1" x14ac:dyDescent="0.3">
      <c r="B45" s="67" t="s">
        <v>41</v>
      </c>
      <c r="C45" s="19"/>
      <c r="D45" s="96" t="s">
        <v>42</v>
      </c>
      <c r="E45" s="77"/>
      <c r="F45" s="78"/>
      <c r="G45" s="39"/>
      <c r="H45" s="48"/>
    </row>
    <row r="46" spans="2:10" s="5" customFormat="1" ht="20.149999999999999" customHeight="1" x14ac:dyDescent="0.3">
      <c r="B46" s="67" t="s">
        <v>43</v>
      </c>
      <c r="C46" s="19"/>
      <c r="D46" s="96" t="s">
        <v>76</v>
      </c>
      <c r="E46" s="77"/>
      <c r="F46" s="78"/>
      <c r="G46" s="39"/>
      <c r="H46" s="48"/>
    </row>
    <row r="47" spans="2:10" ht="26" customHeight="1" x14ac:dyDescent="0.3">
      <c r="B47" s="68" t="s">
        <v>44</v>
      </c>
      <c r="C47" s="22"/>
      <c r="D47" s="23" t="s">
        <v>78</v>
      </c>
      <c r="E47" s="108" t="s">
        <v>1</v>
      </c>
      <c r="F47" s="76">
        <v>1</v>
      </c>
      <c r="G47" s="120"/>
      <c r="H47" s="47">
        <f>F47*G47</f>
        <v>0</v>
      </c>
    </row>
    <row r="48" spans="2:10" ht="27" customHeight="1" x14ac:dyDescent="0.3">
      <c r="B48" s="68" t="s">
        <v>41</v>
      </c>
      <c r="C48" s="22"/>
      <c r="D48" s="21" t="s">
        <v>79</v>
      </c>
      <c r="E48" s="7" t="s">
        <v>1</v>
      </c>
      <c r="F48" s="30">
        <v>1</v>
      </c>
      <c r="G48" s="86"/>
      <c r="H48" s="47">
        <f>F48*G48</f>
        <v>0</v>
      </c>
    </row>
    <row r="49" spans="2:9" ht="26.5" customHeight="1" x14ac:dyDescent="0.3">
      <c r="B49" s="68" t="s">
        <v>48</v>
      </c>
      <c r="C49" s="22"/>
      <c r="D49" s="21" t="s">
        <v>77</v>
      </c>
      <c r="E49" s="7" t="s">
        <v>1</v>
      </c>
      <c r="F49" s="30">
        <v>1</v>
      </c>
      <c r="G49" s="86"/>
      <c r="H49" s="47">
        <f t="shared" ref="H49:H68" si="5">F49*G49</f>
        <v>0</v>
      </c>
    </row>
    <row r="50" spans="2:9" ht="31.5" customHeight="1" x14ac:dyDescent="0.3">
      <c r="B50" s="68" t="s">
        <v>96</v>
      </c>
      <c r="C50" s="22"/>
      <c r="D50" s="21" t="s">
        <v>51</v>
      </c>
      <c r="E50" s="7" t="s">
        <v>1</v>
      </c>
      <c r="F50" s="30">
        <v>1</v>
      </c>
      <c r="G50" s="87"/>
      <c r="H50" s="47">
        <f t="shared" si="5"/>
        <v>0</v>
      </c>
    </row>
    <row r="51" spans="2:9" ht="20.149999999999999" customHeight="1" x14ac:dyDescent="0.3">
      <c r="B51" s="68"/>
      <c r="C51" s="22"/>
      <c r="D51" s="81"/>
      <c r="E51" s="8"/>
      <c r="F51" s="31"/>
      <c r="G51" s="88"/>
      <c r="H51" s="47"/>
      <c r="I51" s="63"/>
    </row>
    <row r="52" spans="2:9" s="5" customFormat="1" ht="20.149999999999999" customHeight="1" x14ac:dyDescent="0.3">
      <c r="B52" s="67" t="s">
        <v>45</v>
      </c>
      <c r="C52" s="19"/>
      <c r="D52" s="96" t="s">
        <v>59</v>
      </c>
      <c r="E52" s="77"/>
      <c r="F52" s="78"/>
      <c r="G52" s="39"/>
      <c r="H52" s="48"/>
    </row>
    <row r="53" spans="2:9" ht="28.5" customHeight="1" x14ac:dyDescent="0.3">
      <c r="B53" s="68" t="s">
        <v>44</v>
      </c>
      <c r="C53" s="22"/>
      <c r="D53" s="23" t="s">
        <v>52</v>
      </c>
      <c r="E53" s="108" t="s">
        <v>1</v>
      </c>
      <c r="F53" s="76">
        <v>1</v>
      </c>
      <c r="G53" s="119"/>
      <c r="H53" s="47">
        <f t="shared" si="5"/>
        <v>0</v>
      </c>
    </row>
    <row r="54" spans="2:9" ht="23.5" customHeight="1" x14ac:dyDescent="0.3">
      <c r="B54" s="71" t="s">
        <v>41</v>
      </c>
      <c r="C54" s="80"/>
      <c r="D54" s="21" t="s">
        <v>53</v>
      </c>
      <c r="E54" s="7" t="s">
        <v>1</v>
      </c>
      <c r="F54" s="31">
        <v>1</v>
      </c>
      <c r="G54" s="88"/>
      <c r="H54" s="47">
        <f t="shared" si="5"/>
        <v>0</v>
      </c>
    </row>
    <row r="55" spans="2:9" ht="33.5" customHeight="1" x14ac:dyDescent="0.3">
      <c r="B55" s="70" t="s">
        <v>48</v>
      </c>
      <c r="C55" s="59"/>
      <c r="D55" s="21" t="s">
        <v>131</v>
      </c>
      <c r="E55" s="7" t="s">
        <v>1</v>
      </c>
      <c r="F55" s="31">
        <v>1</v>
      </c>
      <c r="G55" s="87"/>
      <c r="H55" s="47">
        <f t="shared" si="5"/>
        <v>0</v>
      </c>
    </row>
    <row r="56" spans="2:9" ht="18" customHeight="1" x14ac:dyDescent="0.3">
      <c r="B56" s="70" t="s">
        <v>96</v>
      </c>
      <c r="C56" s="59"/>
      <c r="D56" s="21" t="s">
        <v>70</v>
      </c>
      <c r="E56" s="7" t="s">
        <v>1</v>
      </c>
      <c r="F56" s="31">
        <v>1</v>
      </c>
      <c r="G56" s="87"/>
      <c r="H56" s="47">
        <f t="shared" si="5"/>
        <v>0</v>
      </c>
    </row>
    <row r="57" spans="2:9" ht="26.5" customHeight="1" x14ac:dyDescent="0.3">
      <c r="B57" s="70" t="s">
        <v>97</v>
      </c>
      <c r="C57" s="82"/>
      <c r="D57" s="21" t="s">
        <v>54</v>
      </c>
      <c r="E57" s="7" t="s">
        <v>1</v>
      </c>
      <c r="F57" s="31">
        <v>1</v>
      </c>
      <c r="G57" s="89"/>
      <c r="H57" s="47">
        <f t="shared" si="5"/>
        <v>0</v>
      </c>
    </row>
    <row r="58" spans="2:9" ht="15" customHeight="1" x14ac:dyDescent="0.3">
      <c r="B58" s="70" t="s">
        <v>98</v>
      </c>
      <c r="C58" s="82"/>
      <c r="D58" s="21" t="s">
        <v>71</v>
      </c>
      <c r="E58" s="7" t="s">
        <v>1</v>
      </c>
      <c r="F58" s="31">
        <v>1</v>
      </c>
      <c r="G58" s="89"/>
      <c r="H58" s="47">
        <f t="shared" si="5"/>
        <v>0</v>
      </c>
    </row>
    <row r="59" spans="2:9" ht="17" customHeight="1" x14ac:dyDescent="0.3">
      <c r="B59" s="70" t="s">
        <v>99</v>
      </c>
      <c r="C59" s="82"/>
      <c r="D59" s="21" t="s">
        <v>58</v>
      </c>
      <c r="E59" s="7" t="s">
        <v>1</v>
      </c>
      <c r="F59" s="32">
        <v>1</v>
      </c>
      <c r="G59" s="89"/>
      <c r="H59" s="47">
        <f>F59*G59</f>
        <v>0</v>
      </c>
    </row>
    <row r="60" spans="2:9" ht="25.5" customHeight="1" x14ac:dyDescent="0.3">
      <c r="B60" s="70" t="s">
        <v>100</v>
      </c>
      <c r="C60" s="82"/>
      <c r="D60" s="21" t="s">
        <v>55</v>
      </c>
      <c r="E60" s="8" t="s">
        <v>0</v>
      </c>
      <c r="F60" s="31">
        <v>4</v>
      </c>
      <c r="G60" s="89"/>
      <c r="H60" s="47">
        <f t="shared" si="5"/>
        <v>0</v>
      </c>
    </row>
    <row r="61" spans="2:9" ht="28" customHeight="1" x14ac:dyDescent="0.3">
      <c r="B61" s="70" t="s">
        <v>102</v>
      </c>
      <c r="C61" s="82"/>
      <c r="D61" s="21" t="s">
        <v>72</v>
      </c>
      <c r="E61" s="8" t="s">
        <v>0</v>
      </c>
      <c r="F61" s="32">
        <v>1</v>
      </c>
      <c r="G61" s="89"/>
      <c r="H61" s="47">
        <f t="shared" si="5"/>
        <v>0</v>
      </c>
    </row>
    <row r="62" spans="2:9" ht="22" customHeight="1" x14ac:dyDescent="0.3">
      <c r="B62" s="70" t="s">
        <v>103</v>
      </c>
      <c r="C62" s="82"/>
      <c r="D62" s="21" t="s">
        <v>56</v>
      </c>
      <c r="E62" s="7" t="s">
        <v>1</v>
      </c>
      <c r="F62" s="32">
        <v>1</v>
      </c>
      <c r="G62" s="89"/>
      <c r="H62" s="47">
        <f t="shared" si="5"/>
        <v>0</v>
      </c>
    </row>
    <row r="63" spans="2:9" ht="15" customHeight="1" x14ac:dyDescent="0.3">
      <c r="B63" s="70" t="s">
        <v>104</v>
      </c>
      <c r="C63" s="82"/>
      <c r="D63" s="21" t="s">
        <v>57</v>
      </c>
      <c r="E63" s="7" t="s">
        <v>1</v>
      </c>
      <c r="F63" s="32">
        <v>1</v>
      </c>
      <c r="G63" s="89"/>
      <c r="H63" s="47">
        <f t="shared" si="5"/>
        <v>0</v>
      </c>
    </row>
    <row r="64" spans="2:9" x14ac:dyDescent="0.3">
      <c r="B64" s="70"/>
      <c r="C64" s="82"/>
      <c r="D64" s="84"/>
      <c r="E64" s="85"/>
      <c r="F64" s="32"/>
      <c r="G64" s="89"/>
      <c r="H64" s="47"/>
    </row>
    <row r="65" spans="2:9" s="5" customFormat="1" ht="20.149999999999999" customHeight="1" x14ac:dyDescent="0.3">
      <c r="B65" s="67" t="s">
        <v>46</v>
      </c>
      <c r="C65" s="19"/>
      <c r="D65" s="96" t="s">
        <v>60</v>
      </c>
      <c r="E65" s="77"/>
      <c r="F65" s="78"/>
      <c r="G65" s="39"/>
      <c r="H65" s="46"/>
    </row>
    <row r="66" spans="2:9" ht="31" customHeight="1" x14ac:dyDescent="0.3">
      <c r="B66" s="70" t="s">
        <v>44</v>
      </c>
      <c r="C66" s="82"/>
      <c r="D66" s="23" t="s">
        <v>129</v>
      </c>
      <c r="E66" s="118" t="s">
        <v>0</v>
      </c>
      <c r="F66" s="109">
        <v>2</v>
      </c>
      <c r="G66" s="117"/>
      <c r="H66" s="56">
        <f t="shared" si="5"/>
        <v>0</v>
      </c>
    </row>
    <row r="67" spans="2:9" ht="32.5" customHeight="1" x14ac:dyDescent="0.3">
      <c r="B67" s="70" t="s">
        <v>41</v>
      </c>
      <c r="C67" s="82"/>
      <c r="D67" s="21" t="s">
        <v>130</v>
      </c>
      <c r="E67" s="7" t="s">
        <v>1</v>
      </c>
      <c r="F67" s="32">
        <v>1</v>
      </c>
      <c r="G67" s="89"/>
      <c r="H67" s="47">
        <f t="shared" si="5"/>
        <v>0</v>
      </c>
    </row>
    <row r="68" spans="2:9" ht="16.5" customHeight="1" x14ac:dyDescent="0.3">
      <c r="B68" s="70" t="s">
        <v>48</v>
      </c>
      <c r="C68" s="82"/>
      <c r="D68" s="21" t="s">
        <v>61</v>
      </c>
      <c r="E68" s="7" t="s">
        <v>1</v>
      </c>
      <c r="F68" s="32">
        <v>1</v>
      </c>
      <c r="G68" s="89"/>
      <c r="H68" s="47">
        <f t="shared" si="5"/>
        <v>0</v>
      </c>
    </row>
    <row r="69" spans="2:9" x14ac:dyDescent="0.3">
      <c r="B69" s="70"/>
      <c r="C69" s="82"/>
      <c r="D69" s="84"/>
      <c r="E69" s="83"/>
      <c r="F69" s="32"/>
      <c r="G69" s="89"/>
      <c r="H69" s="47"/>
      <c r="I69" s="63"/>
    </row>
    <row r="70" spans="2:9" s="5" customFormat="1" ht="20.149999999999999" customHeight="1" x14ac:dyDescent="0.3">
      <c r="B70" s="67" t="s">
        <v>62</v>
      </c>
      <c r="C70" s="19"/>
      <c r="D70" s="25" t="s">
        <v>63</v>
      </c>
      <c r="E70" s="77"/>
      <c r="F70" s="78"/>
      <c r="G70" s="39"/>
      <c r="H70" s="48"/>
    </row>
    <row r="71" spans="2:9" ht="59.5" customHeight="1" x14ac:dyDescent="0.3">
      <c r="B71" s="70" t="s">
        <v>44</v>
      </c>
      <c r="C71" s="18"/>
      <c r="D71" s="21" t="s">
        <v>80</v>
      </c>
      <c r="E71" s="108" t="s">
        <v>1</v>
      </c>
      <c r="F71" s="109">
        <v>1</v>
      </c>
      <c r="G71" s="117"/>
      <c r="H71" s="47">
        <f>F71*G71</f>
        <v>0</v>
      </c>
    </row>
    <row r="72" spans="2:9" x14ac:dyDescent="0.3">
      <c r="B72" s="70"/>
      <c r="C72" s="82"/>
      <c r="D72" s="84"/>
      <c r="E72" s="85"/>
      <c r="F72" s="32"/>
      <c r="G72" s="83"/>
      <c r="H72" s="47"/>
    </row>
    <row r="73" spans="2:9" s="5" customFormat="1" ht="20.149999999999999" customHeight="1" x14ac:dyDescent="0.3">
      <c r="B73" s="67" t="s">
        <v>48</v>
      </c>
      <c r="C73" s="19"/>
      <c r="D73" s="91" t="s">
        <v>47</v>
      </c>
      <c r="E73" s="77"/>
      <c r="F73" s="78"/>
      <c r="G73" s="39"/>
      <c r="H73" s="48"/>
    </row>
    <row r="74" spans="2:9" s="5" customFormat="1" ht="20.149999999999999" customHeight="1" x14ac:dyDescent="0.3">
      <c r="B74" s="69" t="s">
        <v>49</v>
      </c>
      <c r="C74" s="90"/>
      <c r="D74" s="96" t="s">
        <v>81</v>
      </c>
      <c r="E74" s="77"/>
      <c r="F74" s="78"/>
      <c r="G74" s="39"/>
      <c r="H74" s="92"/>
    </row>
    <row r="75" spans="2:9" x14ac:dyDescent="0.3">
      <c r="B75" s="70" t="s">
        <v>44</v>
      </c>
      <c r="C75" s="82"/>
      <c r="D75" s="23" t="s">
        <v>110</v>
      </c>
      <c r="E75" s="108" t="s">
        <v>1</v>
      </c>
      <c r="F75" s="109">
        <v>1</v>
      </c>
      <c r="G75" s="110"/>
      <c r="H75" s="47">
        <f t="shared" ref="H75:H77" si="6">F75*G75</f>
        <v>0</v>
      </c>
    </row>
    <row r="76" spans="2:9" x14ac:dyDescent="0.3">
      <c r="B76" s="70" t="s">
        <v>41</v>
      </c>
      <c r="C76" s="82"/>
      <c r="D76" s="21" t="s">
        <v>111</v>
      </c>
      <c r="E76" s="7" t="s">
        <v>1</v>
      </c>
      <c r="F76" s="32">
        <v>1</v>
      </c>
      <c r="G76" s="83"/>
      <c r="H76" s="47">
        <f t="shared" si="6"/>
        <v>0</v>
      </c>
    </row>
    <row r="77" spans="2:9" x14ac:dyDescent="0.3">
      <c r="B77" s="70" t="s">
        <v>48</v>
      </c>
      <c r="C77" s="82"/>
      <c r="D77" s="21" t="s">
        <v>50</v>
      </c>
      <c r="E77" s="7" t="s">
        <v>1</v>
      </c>
      <c r="F77" s="32">
        <v>1</v>
      </c>
      <c r="G77" s="83"/>
      <c r="H77" s="47">
        <f t="shared" si="6"/>
        <v>0</v>
      </c>
    </row>
    <row r="78" spans="2:9" x14ac:dyDescent="0.3">
      <c r="B78" s="70"/>
      <c r="C78" s="82"/>
      <c r="D78" s="84"/>
      <c r="E78" s="83"/>
      <c r="F78" s="32"/>
      <c r="G78" s="83"/>
      <c r="H78" s="47"/>
    </row>
    <row r="79" spans="2:9" s="5" customFormat="1" ht="20.149999999999999" customHeight="1" x14ac:dyDescent="0.3">
      <c r="B79" s="69" t="s">
        <v>82</v>
      </c>
      <c r="C79" s="90"/>
      <c r="D79" s="96" t="s">
        <v>107</v>
      </c>
      <c r="E79" s="77"/>
      <c r="F79" s="78"/>
      <c r="G79" s="39"/>
      <c r="H79" s="92"/>
    </row>
    <row r="80" spans="2:9" ht="30" x14ac:dyDescent="0.3">
      <c r="B80" s="70" t="s">
        <v>44</v>
      </c>
      <c r="C80" s="82"/>
      <c r="D80" s="23" t="s">
        <v>128</v>
      </c>
      <c r="E80" s="108" t="s">
        <v>1</v>
      </c>
      <c r="F80" s="109">
        <v>1</v>
      </c>
      <c r="G80" s="110"/>
      <c r="H80" s="47">
        <f t="shared" ref="H80:H82" si="7">F80*G80</f>
        <v>0</v>
      </c>
    </row>
    <row r="81" spans="2:12" x14ac:dyDescent="0.3">
      <c r="B81" s="70" t="s">
        <v>41</v>
      </c>
      <c r="C81" s="82"/>
      <c r="D81" s="21" t="s">
        <v>83</v>
      </c>
      <c r="E81" s="7" t="s">
        <v>1</v>
      </c>
      <c r="F81" s="32">
        <v>1</v>
      </c>
      <c r="G81" s="83"/>
      <c r="H81" s="47">
        <f t="shared" si="7"/>
        <v>0</v>
      </c>
    </row>
    <row r="82" spans="2:12" ht="24" customHeight="1" x14ac:dyDescent="0.3">
      <c r="B82" s="70" t="s">
        <v>48</v>
      </c>
      <c r="C82" s="82"/>
      <c r="D82" s="21" t="s">
        <v>84</v>
      </c>
      <c r="E82" s="7" t="s">
        <v>1</v>
      </c>
      <c r="F82" s="32">
        <v>1</v>
      </c>
      <c r="G82" s="83"/>
      <c r="H82" s="47">
        <f t="shared" si="7"/>
        <v>0</v>
      </c>
    </row>
    <row r="83" spans="2:12" ht="24" customHeight="1" x14ac:dyDescent="0.3">
      <c r="B83" s="70" t="s">
        <v>96</v>
      </c>
      <c r="C83" s="82"/>
      <c r="D83" s="98" t="s">
        <v>122</v>
      </c>
      <c r="E83" s="7" t="s">
        <v>1</v>
      </c>
      <c r="F83" s="32">
        <v>1</v>
      </c>
      <c r="G83" s="83"/>
      <c r="H83" s="47">
        <f t="shared" ref="H83" si="8">F83*G83</f>
        <v>0</v>
      </c>
    </row>
    <row r="84" spans="2:12" x14ac:dyDescent="0.3">
      <c r="B84" s="70"/>
      <c r="C84" s="82"/>
      <c r="D84" s="84"/>
      <c r="E84" s="83"/>
      <c r="F84" s="32"/>
      <c r="G84" s="83"/>
      <c r="H84" s="47"/>
    </row>
    <row r="85" spans="2:12" s="5" customFormat="1" ht="25.5" customHeight="1" x14ac:dyDescent="0.3">
      <c r="B85" s="69" t="s">
        <v>85</v>
      </c>
      <c r="C85" s="90"/>
      <c r="D85" s="96" t="s">
        <v>121</v>
      </c>
      <c r="E85" s="77"/>
      <c r="F85" s="78"/>
      <c r="G85" s="39"/>
      <c r="H85" s="46"/>
    </row>
    <row r="86" spans="2:12" x14ac:dyDescent="0.3">
      <c r="B86" s="106" t="s">
        <v>44</v>
      </c>
      <c r="C86" s="107"/>
      <c r="D86" s="23" t="s">
        <v>115</v>
      </c>
      <c r="E86" s="108" t="s">
        <v>1</v>
      </c>
      <c r="F86" s="109">
        <v>1</v>
      </c>
      <c r="G86" s="110"/>
      <c r="H86" s="56">
        <f t="shared" ref="H86" si="9">F86*G86</f>
        <v>0</v>
      </c>
    </row>
    <row r="87" spans="2:12" x14ac:dyDescent="0.3">
      <c r="B87" s="106" t="s">
        <v>41</v>
      </c>
      <c r="C87" s="107"/>
      <c r="D87" s="23" t="s">
        <v>86</v>
      </c>
      <c r="E87" s="108" t="s">
        <v>1</v>
      </c>
      <c r="F87" s="109">
        <v>1</v>
      </c>
      <c r="G87" s="110"/>
      <c r="H87" s="56">
        <f>F87*G87</f>
        <v>0</v>
      </c>
    </row>
    <row r="88" spans="2:12" x14ac:dyDescent="0.3">
      <c r="B88" s="106" t="s">
        <v>48</v>
      </c>
      <c r="C88" s="107"/>
      <c r="D88" s="23" t="s">
        <v>112</v>
      </c>
      <c r="E88" s="108" t="s">
        <v>1</v>
      </c>
      <c r="F88" s="109">
        <v>1</v>
      </c>
      <c r="G88" s="110"/>
      <c r="H88" s="56">
        <f t="shared" ref="H88:H89" si="10">F88*G88</f>
        <v>0</v>
      </c>
    </row>
    <row r="89" spans="2:12" x14ac:dyDescent="0.3">
      <c r="B89" s="106" t="s">
        <v>96</v>
      </c>
      <c r="C89" s="107"/>
      <c r="D89" s="23" t="s">
        <v>113</v>
      </c>
      <c r="E89" s="108" t="s">
        <v>1</v>
      </c>
      <c r="F89" s="109">
        <v>1</v>
      </c>
      <c r="G89" s="110"/>
      <c r="H89" s="56">
        <f t="shared" si="10"/>
        <v>0</v>
      </c>
    </row>
    <row r="90" spans="2:12" x14ac:dyDescent="0.3">
      <c r="B90" s="70" t="s">
        <v>97</v>
      </c>
      <c r="C90" s="82"/>
      <c r="D90" s="60" t="s">
        <v>116</v>
      </c>
      <c r="E90" s="9" t="s">
        <v>1</v>
      </c>
      <c r="F90" s="32">
        <v>1</v>
      </c>
      <c r="G90" s="83"/>
      <c r="H90" s="47">
        <f t="shared" ref="H90" si="11">F90*G90</f>
        <v>0</v>
      </c>
    </row>
    <row r="91" spans="2:12" x14ac:dyDescent="0.3">
      <c r="B91" s="70"/>
      <c r="C91" s="82"/>
      <c r="D91" s="84"/>
      <c r="E91" s="83"/>
      <c r="F91" s="32"/>
      <c r="G91" s="83"/>
      <c r="H91" s="47"/>
    </row>
    <row r="92" spans="2:12" s="5" customFormat="1" ht="20.149999999999999" customHeight="1" x14ac:dyDescent="0.3">
      <c r="B92" s="94" t="s">
        <v>89</v>
      </c>
      <c r="C92" s="95"/>
      <c r="D92" s="96" t="s">
        <v>108</v>
      </c>
      <c r="E92" s="77"/>
      <c r="F92" s="78"/>
      <c r="G92" s="39"/>
      <c r="H92" s="46"/>
    </row>
    <row r="93" spans="2:12" ht="24.5" customHeight="1" x14ac:dyDescent="0.3">
      <c r="B93" s="70" t="s">
        <v>44</v>
      </c>
      <c r="C93" s="82"/>
      <c r="D93" s="21" t="s">
        <v>95</v>
      </c>
      <c r="E93" s="7" t="s">
        <v>1</v>
      </c>
      <c r="F93" s="32">
        <v>1</v>
      </c>
      <c r="G93" s="83"/>
      <c r="H93" s="47">
        <f t="shared" ref="H93:H94" si="12">F93*G93</f>
        <v>0</v>
      </c>
    </row>
    <row r="94" spans="2:12" ht="14" customHeight="1" x14ac:dyDescent="0.3">
      <c r="B94" s="70" t="s">
        <v>41</v>
      </c>
      <c r="C94" s="82"/>
      <c r="D94" s="98" t="s">
        <v>114</v>
      </c>
      <c r="E94" s="7" t="s">
        <v>1</v>
      </c>
      <c r="F94" s="32">
        <v>1</v>
      </c>
      <c r="G94" s="83"/>
      <c r="H94" s="47">
        <f t="shared" si="12"/>
        <v>0</v>
      </c>
    </row>
    <row r="95" spans="2:12" x14ac:dyDescent="0.3">
      <c r="B95" s="70"/>
      <c r="C95" s="82"/>
      <c r="D95" s="93"/>
      <c r="E95" s="7"/>
      <c r="F95" s="32"/>
      <c r="G95" s="83"/>
      <c r="H95" s="47"/>
      <c r="L95" s="98"/>
    </row>
    <row r="96" spans="2:12" s="5" customFormat="1" ht="20.149999999999999" customHeight="1" x14ac:dyDescent="0.3">
      <c r="B96" s="94" t="s">
        <v>90</v>
      </c>
      <c r="C96" s="95"/>
      <c r="D96" s="96" t="s">
        <v>87</v>
      </c>
      <c r="E96" s="77"/>
      <c r="F96" s="78"/>
      <c r="G96" s="39"/>
      <c r="H96" s="46"/>
    </row>
    <row r="97" spans="2:11" x14ac:dyDescent="0.3">
      <c r="B97" s="70" t="s">
        <v>44</v>
      </c>
      <c r="C97" s="82"/>
      <c r="D97" s="21" t="s">
        <v>126</v>
      </c>
      <c r="E97" s="7" t="s">
        <v>1</v>
      </c>
      <c r="F97" s="32">
        <v>1</v>
      </c>
      <c r="G97" s="83"/>
      <c r="H97" s="47">
        <f t="shared" ref="H97" si="13">F97*G97</f>
        <v>0</v>
      </c>
    </row>
    <row r="98" spans="2:11" x14ac:dyDescent="0.3">
      <c r="B98" s="70"/>
      <c r="C98" s="82"/>
      <c r="D98" s="93"/>
      <c r="E98" s="83"/>
      <c r="F98" s="32"/>
      <c r="G98" s="83"/>
      <c r="H98" s="47"/>
    </row>
    <row r="99" spans="2:11" s="5" customFormat="1" ht="20.149999999999999" customHeight="1" x14ac:dyDescent="0.3">
      <c r="B99" s="94" t="s">
        <v>92</v>
      </c>
      <c r="C99" s="95"/>
      <c r="D99" s="96" t="s">
        <v>88</v>
      </c>
      <c r="E99" s="77"/>
      <c r="F99" s="78"/>
      <c r="G99" s="39"/>
      <c r="H99" s="46"/>
    </row>
    <row r="100" spans="2:11" x14ac:dyDescent="0.3">
      <c r="B100" s="70" t="s">
        <v>44</v>
      </c>
      <c r="C100" s="82"/>
      <c r="D100" s="21" t="s">
        <v>127</v>
      </c>
      <c r="E100" s="7" t="s">
        <v>1</v>
      </c>
      <c r="F100" s="32">
        <v>1</v>
      </c>
      <c r="G100" s="83"/>
      <c r="H100" s="47">
        <f t="shared" ref="H100" si="14">F100*G100</f>
        <v>0</v>
      </c>
    </row>
    <row r="101" spans="2:11" x14ac:dyDescent="0.3">
      <c r="B101" s="70"/>
      <c r="C101" s="82"/>
      <c r="D101" s="97"/>
      <c r="E101" s="83"/>
      <c r="F101" s="32"/>
      <c r="G101" s="83"/>
      <c r="H101" s="47"/>
    </row>
    <row r="102" spans="2:11" s="5" customFormat="1" ht="20.149999999999999" customHeight="1" x14ac:dyDescent="0.3">
      <c r="B102" s="94" t="s">
        <v>105</v>
      </c>
      <c r="C102" s="95"/>
      <c r="D102" s="96" t="s">
        <v>93</v>
      </c>
      <c r="E102" s="77"/>
      <c r="F102" s="78"/>
      <c r="G102" s="39"/>
      <c r="H102" s="46"/>
    </row>
    <row r="103" spans="2:11" x14ac:dyDescent="0.3">
      <c r="B103" s="101" t="s">
        <v>44</v>
      </c>
      <c r="C103" s="102"/>
      <c r="D103" s="81" t="s">
        <v>94</v>
      </c>
      <c r="E103" s="8" t="s">
        <v>1</v>
      </c>
      <c r="F103" s="105">
        <v>1</v>
      </c>
      <c r="G103" s="83"/>
      <c r="H103" s="47">
        <f t="shared" ref="H103" si="15">F103*G103</f>
        <v>0</v>
      </c>
    </row>
    <row r="104" spans="2:11" x14ac:dyDescent="0.3">
      <c r="B104" s="70"/>
      <c r="C104" s="82"/>
      <c r="D104" s="60"/>
      <c r="E104" s="9"/>
      <c r="F104" s="32"/>
      <c r="G104" s="83"/>
      <c r="H104" s="47"/>
    </row>
    <row r="105" spans="2:11" x14ac:dyDescent="0.3">
      <c r="B105" s="70"/>
      <c r="C105" s="82"/>
      <c r="D105" s="60"/>
      <c r="E105" s="9"/>
      <c r="F105" s="32"/>
      <c r="G105" s="83"/>
      <c r="H105" s="47"/>
    </row>
    <row r="106" spans="2:11" s="5" customFormat="1" ht="20.149999999999999" customHeight="1" x14ac:dyDescent="0.3">
      <c r="B106" s="67" t="s">
        <v>96</v>
      </c>
      <c r="C106" s="19"/>
      <c r="D106" s="25" t="s">
        <v>118</v>
      </c>
      <c r="E106" s="34"/>
      <c r="F106" s="38"/>
      <c r="G106" s="43"/>
      <c r="H106" s="48"/>
    </row>
    <row r="107" spans="2:11" ht="28.5" customHeight="1" x14ac:dyDescent="0.3">
      <c r="B107" s="68" t="s">
        <v>44</v>
      </c>
      <c r="C107" s="22"/>
      <c r="D107" s="21" t="s">
        <v>40</v>
      </c>
      <c r="E107" s="7" t="s">
        <v>17</v>
      </c>
      <c r="F107" s="30">
        <v>30</v>
      </c>
      <c r="G107" s="37"/>
      <c r="H107" s="47">
        <f>F107*G107</f>
        <v>0</v>
      </c>
      <c r="I107" s="63"/>
      <c r="K107" s="73"/>
    </row>
    <row r="108" spans="2:11" x14ac:dyDescent="0.3">
      <c r="B108" s="70"/>
      <c r="C108" s="82"/>
      <c r="D108" s="60"/>
      <c r="E108" s="9"/>
      <c r="F108" s="32"/>
      <c r="G108" s="83"/>
      <c r="H108" s="47"/>
    </row>
    <row r="109" spans="2:11" s="5" customFormat="1" ht="20.149999999999999" customHeight="1" x14ac:dyDescent="0.3">
      <c r="B109" s="67" t="s">
        <v>97</v>
      </c>
      <c r="C109" s="19"/>
      <c r="D109" s="25" t="s">
        <v>117</v>
      </c>
      <c r="E109" s="34"/>
      <c r="F109" s="38"/>
      <c r="G109" s="43"/>
      <c r="H109" s="48"/>
    </row>
    <row r="110" spans="2:11" x14ac:dyDescent="0.3">
      <c r="B110" s="70" t="s">
        <v>44</v>
      </c>
      <c r="C110" s="82"/>
      <c r="D110" s="21" t="s">
        <v>73</v>
      </c>
      <c r="E110" s="7" t="s">
        <v>1</v>
      </c>
      <c r="F110" s="32">
        <v>1</v>
      </c>
      <c r="G110" s="83"/>
      <c r="H110" s="47">
        <f>F110*G110</f>
        <v>0</v>
      </c>
    </row>
    <row r="111" spans="2:11" x14ac:dyDescent="0.3">
      <c r="B111" s="70" t="s">
        <v>41</v>
      </c>
      <c r="C111" s="82"/>
      <c r="D111" s="21" t="s">
        <v>8</v>
      </c>
      <c r="E111" s="7" t="s">
        <v>1</v>
      </c>
      <c r="F111" s="32">
        <v>1</v>
      </c>
      <c r="G111" s="83"/>
      <c r="H111" s="47">
        <f>F111*G111</f>
        <v>0</v>
      </c>
    </row>
    <row r="112" spans="2:11" ht="20" x14ac:dyDescent="0.3">
      <c r="B112" s="70" t="s">
        <v>48</v>
      </c>
      <c r="C112" s="82"/>
      <c r="D112" s="21" t="s">
        <v>120</v>
      </c>
      <c r="E112" s="7" t="s">
        <v>1</v>
      </c>
      <c r="F112" s="32">
        <v>1</v>
      </c>
      <c r="G112" s="83"/>
      <c r="H112" s="47">
        <f t="shared" ref="H112:H114" si="16">F112*G112</f>
        <v>0</v>
      </c>
    </row>
    <row r="113" spans="2:8" x14ac:dyDescent="0.3">
      <c r="B113" s="70" t="s">
        <v>96</v>
      </c>
      <c r="C113" s="82"/>
      <c r="D113" s="21" t="s">
        <v>119</v>
      </c>
      <c r="E113" s="7" t="s">
        <v>1</v>
      </c>
      <c r="F113" s="32">
        <v>1</v>
      </c>
      <c r="G113" s="83"/>
      <c r="H113" s="47">
        <f t="shared" si="16"/>
        <v>0</v>
      </c>
    </row>
    <row r="114" spans="2:8" x14ac:dyDescent="0.3">
      <c r="B114" s="70" t="s">
        <v>97</v>
      </c>
      <c r="C114" s="82"/>
      <c r="D114" s="21" t="s">
        <v>9</v>
      </c>
      <c r="E114" s="7" t="s">
        <v>1</v>
      </c>
      <c r="F114" s="32">
        <v>1</v>
      </c>
      <c r="G114" s="83"/>
      <c r="H114" s="47">
        <f t="shared" si="16"/>
        <v>0</v>
      </c>
    </row>
    <row r="115" spans="2:8" x14ac:dyDescent="0.3">
      <c r="B115" s="70"/>
      <c r="C115" s="82"/>
      <c r="D115" s="97"/>
      <c r="E115" s="83"/>
      <c r="F115" s="32"/>
      <c r="G115" s="83"/>
      <c r="H115" s="47"/>
    </row>
    <row r="116" spans="2:8" x14ac:dyDescent="0.3">
      <c r="B116" s="70"/>
      <c r="C116" s="82"/>
      <c r="D116" s="97"/>
      <c r="E116" s="83"/>
      <c r="F116" s="32"/>
      <c r="G116" s="83"/>
      <c r="H116" s="47"/>
    </row>
    <row r="117" spans="2:8" ht="13.5" thickBot="1" x14ac:dyDescent="0.35">
      <c r="B117" s="101"/>
      <c r="C117" s="102"/>
      <c r="D117" s="103"/>
      <c r="E117" s="104"/>
      <c r="F117" s="105"/>
      <c r="G117" s="104"/>
      <c r="H117" s="49"/>
    </row>
    <row r="118" spans="2:8" ht="16" thickBot="1" x14ac:dyDescent="0.35">
      <c r="B118" s="111"/>
      <c r="C118" s="112"/>
      <c r="D118" s="113" t="s">
        <v>109</v>
      </c>
      <c r="E118" s="114"/>
      <c r="F118" s="115"/>
      <c r="G118" s="114"/>
      <c r="H118" s="116">
        <f>SUM(H8:H117)</f>
        <v>0</v>
      </c>
    </row>
  </sheetData>
  <mergeCells count="2">
    <mergeCell ref="B2:H2"/>
    <mergeCell ref="B3:H3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 OddziaB Neurochirurgi</dc:title>
  <dc:creator>Roman</dc:creator>
  <cp:lastModifiedBy>Beata Sendrowicz</cp:lastModifiedBy>
  <dcterms:created xsi:type="dcterms:W3CDTF">2025-10-23T13:13:07Z</dcterms:created>
  <dcterms:modified xsi:type="dcterms:W3CDTF">2026-03-06T08:17:07Z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2025-10-23T00:00:00Z</vt:filetime>
  </property>
  <property fmtid="{D5CDD505-2E9C-101B-9397-08002B2CF9AE}" pid="3" name="LastSaved">
    <vt:filetime>2025-10-23T00:00:00Z</vt:filetime>
  </property>
  <property fmtid="{D5CDD505-2E9C-101B-9397-08002B2CF9AE}" pid="4" name="Producer">
    <vt:lpwstr>Microsoft: Print To PDF</vt:lpwstr>
  </property>
</Properties>
</file>